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لک\نهایی 27 اسفند\شمالغرب 1\سایت سردار جنگل 1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F14" i="2" l="1"/>
  <c r="F15" i="2"/>
  <c r="D5" i="2" l="1"/>
  <c r="D6" i="2" l="1"/>
  <c r="C6" i="2" l="1"/>
  <c r="L14" i="2" l="1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<sst xmlns="http://schemas.openxmlformats.org/spreadsheetml/2006/main" count="35" uniqueCount="34">
  <si>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</si>
  <si>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</si>
  <si>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</si>
  <si>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</si>
  <si>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</si>
  <si>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</si>
  <si>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</si>
  <si>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</si>
  <si>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</si>
  <si>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</si>
  <si>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</si>
  <si>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</si>
  <si>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</si>
  <si>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</si>
  <si>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</si>
  <si>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</si>
  <si>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</si>
  <si>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</si>
  <si>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</si>
  <si>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</si>
  <si>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</si>
  <si>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</si>
  <si>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</si>
  <si>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الف) جمع کل برآورد هزینه ها و حقوق به ریال ( سالانه )</t>
  </si>
  <si>
    <t>جمع کل برآورد هزینه ها و حقوق به ریال ( ماهانه )</t>
  </si>
  <si>
    <t xml:space="preserve">حقوق 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</si>
  <si>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در شیفت صبح  قابل پرداخت نخواهد بود.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</si>
  <si>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1402 در نظر گرفته شده  است.</t>
  </si>
  <si>
    <t xml:space="preserve"> پایگاه سلامت غیر ضمیمه سردار جنگل 1 - تحت پوشش مرکز بهداشت شمالغرب 1</t>
  </si>
  <si>
    <t>مبلغ ماهانه حق الزحمه پیمانکار جهت 7 نفر به عدد................................................ ریال/ (به حروف)..................................................... ( ریال )</t>
  </si>
  <si>
    <t>ب) مبلغ سالانه حق الزحمه پیمانکار جهت 7 نفر به عدد........................................ ریال</t>
  </si>
  <si>
    <r>
      <t xml:space="preserve">هزینه های جاری در </t>
    </r>
    <r>
      <rPr>
        <b/>
        <u/>
        <sz val="28"/>
        <color theme="1"/>
        <rFont val="B Mitra"/>
        <charset val="178"/>
      </rPr>
      <t>شیفت صبح</t>
    </r>
  </si>
  <si>
    <t>آب،برق،گاز،تلفن،اینترنت، و لوازم مصرفی</t>
  </si>
  <si>
    <r>
      <t>با 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  </r>
    <r>
      <rPr>
        <b/>
        <u/>
        <sz val="28"/>
        <color rgb="FFFF0000"/>
        <rFont val="B Titr"/>
        <charset val="178"/>
      </rPr>
      <t xml:space="preserve"> برنده مکلف به تحویل فضاء فیزیکی و تجهیزات پایگاه سلامت جهت ارائه خدمات بهداشتی برای استفاده در شیفت عصر بدون هیچ قید و شرط و درخواست افزایش قیمتی  به کارفرما می باشد.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</si>
</sst>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  <font>
      <b/>
      <u/>
      <sz val="28"/>
      <color rgb="FFFF0000"/>
      <name val="B Titr"/>
      <charset val="178"/>
    </font>
    <font>
      <b/>
      <u/>
      <sz val="28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zoomScale="40" zoomScaleNormal="50" zoomScaleSheetLayoutView="40" workbookViewId="0">
      <selection activeCell="F7" sqref="F7:I11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94.85546875" customWidth="1"/>
    <col min="10" max="10" width="0.5703125" hidden="1" customWidth="1"/>
    <col min="11" max="11" width="7.57031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10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28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7</v>
      </c>
      <c r="D3" s="80" t="s">
        <v>18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27</v>
      </c>
      <c r="G4" s="68"/>
      <c r="H4" s="68"/>
      <c r="I4" s="69"/>
    </row>
    <row r="5" spans="1:12" ht="70.150000000000006" customHeight="1" x14ac:dyDescent="0.25">
      <c r="A5" s="63" t="s">
        <v>25</v>
      </c>
      <c r="B5" s="10" t="s">
        <v>0</v>
      </c>
      <c r="C5" s="10">
        <v>7</v>
      </c>
      <c r="D5" s="84">
        <f>(C5*134973374)</f>
        <v>944813618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9</v>
      </c>
      <c r="C6" s="10">
        <f>SUM(C5:C5)</f>
        <v>7</v>
      </c>
      <c r="D6" s="84">
        <f>SUM(D5)</f>
        <v>944813618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31</v>
      </c>
      <c r="B7" s="51" t="s">
        <v>3</v>
      </c>
      <c r="C7" s="52"/>
      <c r="D7" s="38" t="s">
        <v>17</v>
      </c>
      <c r="E7" s="39"/>
      <c r="F7" s="44" t="s">
        <v>26</v>
      </c>
      <c r="G7" s="45"/>
      <c r="H7" s="45"/>
      <c r="I7" s="46"/>
    </row>
    <row r="8" spans="1:12" ht="102.75" customHeight="1" x14ac:dyDescent="0.25">
      <c r="A8" s="37"/>
      <c r="B8" s="53" t="s">
        <v>32</v>
      </c>
      <c r="C8" s="53"/>
      <c r="D8" s="40">
        <v>100398525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4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8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5</v>
      </c>
      <c r="B12" s="51" t="s">
        <v>22</v>
      </c>
      <c r="C12" s="58"/>
      <c r="D12" s="58"/>
      <c r="E12" s="52"/>
      <c r="F12" s="62" t="s">
        <v>33</v>
      </c>
      <c r="G12" s="62"/>
      <c r="H12" s="62"/>
      <c r="I12" s="62"/>
    </row>
    <row r="13" spans="1:12" ht="177" customHeight="1" x14ac:dyDescent="0.25">
      <c r="A13" s="50"/>
      <c r="B13" s="59">
        <v>550000000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24</v>
      </c>
      <c r="B14" s="31"/>
      <c r="C14" s="31"/>
      <c r="D14" s="31"/>
      <c r="E14" s="31"/>
      <c r="F14" s="32">
        <f>D6+E6+D8+B13</f>
        <v>1595212143</v>
      </c>
      <c r="G14" s="32"/>
      <c r="H14" s="32"/>
      <c r="I14" s="32"/>
      <c r="L14" s="3">
        <f>F14*12</f>
        <v>19142545716</v>
      </c>
    </row>
    <row r="15" spans="1:12" ht="70.150000000000006" customHeight="1" x14ac:dyDescent="0.25">
      <c r="A15" s="31" t="s">
        <v>23</v>
      </c>
      <c r="B15" s="31"/>
      <c r="C15" s="31"/>
      <c r="D15" s="31"/>
      <c r="E15" s="31"/>
      <c r="F15" s="32">
        <f>F14*12</f>
        <v>19142545716</v>
      </c>
      <c r="G15" s="32"/>
      <c r="H15" s="32"/>
      <c r="I15" s="32"/>
    </row>
    <row r="16" spans="1:12" ht="105.75" customHeight="1" x14ac:dyDescent="0.25">
      <c r="A16" s="33" t="s">
        <v>21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29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30</v>
      </c>
      <c r="B18" s="28"/>
      <c r="C18" s="28"/>
      <c r="D18" s="28"/>
      <c r="E18" s="29"/>
      <c r="F18" s="30" t="s">
        <v>19</v>
      </c>
      <c r="G18" s="30"/>
      <c r="H18" s="30"/>
      <c r="I18" s="30"/>
    </row>
    <row r="19" spans="1:15" s="5" customFormat="1" ht="105.75" customHeight="1" x14ac:dyDescent="0.25">
      <c r="A19" s="12" t="s">
        <v>20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6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11</v>
      </c>
      <c r="B21" s="18"/>
      <c r="C21" s="6"/>
      <c r="D21" s="18" t="s">
        <v>12</v>
      </c>
      <c r="E21" s="18"/>
      <c r="F21" s="18"/>
      <c r="G21" s="8"/>
      <c r="H21" s="8"/>
      <c r="I21" s="18" t="s">
        <v>13</v>
      </c>
      <c r="J21" s="19"/>
    </row>
    <row r="22" spans="1:15" ht="121.5" customHeight="1" thickBot="1" x14ac:dyDescent="0.55000000000000004">
      <c r="A22" s="26" t="s">
        <v>14</v>
      </c>
      <c r="B22" s="20"/>
      <c r="C22" s="7"/>
      <c r="D22" s="20" t="s">
        <v>15</v>
      </c>
      <c r="E22" s="20"/>
      <c r="F22" s="20"/>
      <c r="G22" s="9"/>
      <c r="H22" s="9"/>
      <c r="I22" s="20" t="s">
        <v>16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2023-01-28T11:46:59Z</cp:lastPrinted>
  <dcterms:created xsi:type="dcterms:W3CDTF">2019-08-05T04:59:36Z</dcterms:created>
  <dcterms:modified xsi:type="dcterms:W3CDTF">2024-03-17T11:44:46Z</dcterms:modified>
</cp:coreProperties>
</file>